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0875"/>
  </bookViews>
  <sheets>
    <sheet name="таблица за 2018 год" sheetId="2" r:id="rId1"/>
  </sheets>
  <definedNames>
    <definedName name="_xlnm.Print_Area" localSheetId="0">'таблица за 2018 год'!$B$2:$E$40</definedName>
  </definedNames>
  <calcPr calcId="145621"/>
</workbook>
</file>

<file path=xl/calcChain.xml><?xml version="1.0" encoding="utf-8"?>
<calcChain xmlns="http://schemas.openxmlformats.org/spreadsheetml/2006/main">
  <c r="E10" i="2" l="1"/>
  <c r="D10" i="2"/>
  <c r="C10" i="2"/>
</calcChain>
</file>

<file path=xl/sharedStrings.xml><?xml version="1.0" encoding="utf-8"?>
<sst xmlns="http://schemas.openxmlformats.org/spreadsheetml/2006/main" count="10" uniqueCount="10">
  <si>
    <t>ВИТЕБСКАЯ ОБЛАСТЬ</t>
  </si>
  <si>
    <t>в т.ч. население</t>
  </si>
  <si>
    <t>% потребления населением в общем расходе</t>
  </si>
  <si>
    <t>топливо, тыс. т у.т.</t>
  </si>
  <si>
    <t>Вид энергоресурса</t>
  </si>
  <si>
    <t>Данные за 2018 год</t>
  </si>
  <si>
    <t>тепловая энергия, тыс. Гкал</t>
  </si>
  <si>
    <t>электрическая энергия, млн. кВт*ч</t>
  </si>
  <si>
    <t>Приложение 2</t>
  </si>
  <si>
    <t>Доля населения в общем расходе ТЭР Витебской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</si>
</sst>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'таблица за 2018 год'!$B$8</c:f>
              <c:strCache>
                <c:ptCount val="1"/>
                <c:pt idx="0">
                  <c:v>ВИТЕБСКАЯ ОБЛАСТЬ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'таблица за 2018 год'!$C$7:$E$7</c:f>
              <c:strCache>
                <c:ptCount val="3"/>
                <c:pt idx="0">
                  <c:v>топливо, тыс. т у.т.</c:v>
                </c:pt>
                <c:pt idx="1">
                  <c:v>тепловая энергия, тыс. Гкал</c:v>
                </c:pt>
                <c:pt idx="2">
                  <c:v>электрическая энергия, млн. кВт*ч</c:v>
                </c:pt>
              </c:strCache>
            </c:strRef>
          </c:cat>
          <c:val>
            <c:numRef>
              <c:f>'таблица за 2018 год'!$C$8:$E$8</c:f>
              <c:numCache>
                <c:formatCode>0.0</c:formatCode>
                <c:ptCount val="3"/>
                <c:pt idx="0">
                  <c:v>5925.2380000000003</c:v>
                </c:pt>
                <c:pt idx="1">
                  <c:v>10227.134</c:v>
                </c:pt>
                <c:pt idx="2">
                  <c:v>4255.7460000000001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F9-4C6B-9474-140FCFF31A32}"/>
            </c:ext>
          </c:extLst>
        </c:ser>
        <c:ser>
          <c:idx val="1"/>
          <c:order val="1"/>
          <c:tx>
            <c:strRef>
              <c:f>'таблица за 2018 год'!$B$9</c:f>
              <c:strCache>
                <c:ptCount val="1"/>
                <c:pt idx="0">
                  <c:v>в т.ч. население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111111111111141E-2"/>
                  <c:y val="1.3888888888888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8F9-4C6B-9474-140FCFF31A32}"/>
                </c:ext>
              </c:extLst>
            </c:dLbl>
            <c:dLbl>
              <c:idx val="1"/>
              <c:layout>
                <c:manualLayout>
                  <c:x val="1.666666666666668E-2"/>
                  <c:y val="4.62962962962963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8F9-4C6B-9474-140FCFF31A32}"/>
                </c:ext>
              </c:extLst>
            </c:dLbl>
            <c:dLbl>
              <c:idx val="2"/>
              <c:layout>
                <c:manualLayout>
                  <c:x val="1.3888888888888904E-2"/>
                  <c:y val="9.25925925925927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8F9-4C6B-9474-140FCFF31A3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'таблица за 2018 год'!$C$7:$E$7</c:f>
              <c:strCache>
                <c:ptCount val="3"/>
                <c:pt idx="0">
                  <c:v>топливо, тыс. т у.т.</c:v>
                </c:pt>
                <c:pt idx="1">
                  <c:v>тепловая энергия, тыс. Гкал</c:v>
                </c:pt>
                <c:pt idx="2">
                  <c:v>электрическая энергия, млн. кВт*ч</c:v>
                </c:pt>
              </c:strCache>
            </c:strRef>
          </c:cat>
          <c:val>
            <c:numRef>
              <c:f>'таблица за 2018 год'!$C$9:$E$9</c:f>
              <c:numCache>
                <c:formatCode>0.0</c:formatCode>
                <c:ptCount val="3"/>
                <c:pt idx="0">
                  <c:v>353.05500000000001</c:v>
                </c:pt>
                <c:pt idx="1">
                  <c:v>2925.8470000000002</c:v>
                </c:pt>
                <c:pt idx="2">
                  <c:v>728.91499999999996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8F9-4C6B-9474-140FCFF3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303552"/>
        <c:axId val="97784576"/>
      </c:barChart>
      <c:catAx>
        <c:axId val="97303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7784576"/>
        <c:crosses val="autoZero"/>
        <c:auto val="1"/>
        <c:lblAlgn val="ctr"/>
        <c:lblOffset val="100"/>
        <c:noMultiLvlLbl val="0"/>
      </c:catAx>
      <c:valAx>
        <c:axId val="9778457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73035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 baseline="0"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85480</xdr:colOff>
      <xdr:row>12</xdr:row>
      <xdr:rowOff>48847</xdr:rowOff>
    </xdr:from>
    <xdr:to>
      <xdr:col>4</xdr:col>
      <xdr:colOff>1099038</xdr:colOff>
      <xdr:row>38</xdr:row>
      <xdr:rowOff>85481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"/>
  <sheetViews>
    <sheetView tabSelected="1" zoomScale="78" zoomScaleNormal="78" workbookViewId="0">
      <selection activeCell="J34" sqref="J34"/>
    </sheetView>
  </sheetViews>
  <sheetFormatPr defaultRowHeight="12.75" x14ac:dyDescent="0.2"/>
  <cols>
    <col min="2" max="2" width="31.140625" customWidth="1"/>
    <col min="3" max="3" width="13.42578125" customWidth="1"/>
    <col min="4" max="4" width="15" customWidth="1"/>
    <col min="5" max="5" width="20" customWidth="1"/>
    <col min="6" max="6" width="17.7109375" customWidth="1"/>
    <col min="7" max="7" width="23.85546875" customWidth="1"/>
    <col min="15" max="15" width="12.5703125" customWidth="1"/>
  </cols>
  <sheetData>
    <row r="2" spans="2:16" ht="18.75" x14ac:dyDescent="0.3">
      <c r="D2" s="12" t="s">
        <v>8</v>
      </c>
      <c r="E2" s="12"/>
    </row>
    <row r="3" spans="2:16" ht="18.75" x14ac:dyDescent="0.3">
      <c r="D3" s="9"/>
      <c r="E3" s="9"/>
    </row>
    <row r="4" spans="2:16" ht="18.75" x14ac:dyDescent="0.3">
      <c r="B4" s="13" t="s">
        <v>9</v>
      </c>
      <c r="C4" s="13"/>
      <c r="D4" s="13"/>
      <c r="E4" s="13"/>
    </row>
    <row r="6" spans="2:16" ht="18.75" x14ac:dyDescent="0.2">
      <c r="B6" s="10" t="s">
        <v>5</v>
      </c>
      <c r="C6" s="10" t="s">
        <v>4</v>
      </c>
      <c r="D6" s="10"/>
      <c r="E6" s="10"/>
      <c r="F6" s="5"/>
      <c r="G6" s="11"/>
      <c r="H6" s="11"/>
      <c r="I6" s="11"/>
      <c r="J6" s="11"/>
      <c r="K6" s="11"/>
      <c r="L6" s="11"/>
      <c r="M6" s="11"/>
      <c r="N6" s="11"/>
      <c r="O6" s="11"/>
      <c r="P6" s="8"/>
    </row>
    <row r="7" spans="2:16" ht="56.25" x14ac:dyDescent="0.2">
      <c r="B7" s="10"/>
      <c r="C7" s="2" t="s">
        <v>3</v>
      </c>
      <c r="D7" s="2" t="s">
        <v>6</v>
      </c>
      <c r="E7" s="2" t="s">
        <v>7</v>
      </c>
      <c r="F7" s="6"/>
      <c r="G7" s="11"/>
      <c r="H7" s="5"/>
      <c r="I7" s="5"/>
      <c r="J7" s="5"/>
      <c r="K7" s="5"/>
      <c r="L7" s="5"/>
      <c r="M7" s="5"/>
      <c r="N7" s="5"/>
      <c r="O7" s="5"/>
      <c r="P7" s="1"/>
    </row>
    <row r="8" spans="2:16" ht="18.75" x14ac:dyDescent="0.2">
      <c r="B8" s="3" t="s">
        <v>0</v>
      </c>
      <c r="C8" s="4">
        <v>5925.2380000000003</v>
      </c>
      <c r="D8" s="4">
        <v>10227.134</v>
      </c>
      <c r="E8" s="4">
        <v>4255.7460000000001</v>
      </c>
      <c r="F8" s="7"/>
      <c r="G8" s="6"/>
      <c r="H8" s="7"/>
      <c r="I8" s="7"/>
      <c r="J8" s="7"/>
      <c r="K8" s="7"/>
      <c r="L8" s="7"/>
      <c r="M8" s="7"/>
      <c r="N8" s="7"/>
      <c r="O8" s="7"/>
      <c r="P8" s="1"/>
    </row>
    <row r="9" spans="2:16" ht="18.75" x14ac:dyDescent="0.2">
      <c r="B9" s="3" t="s">
        <v>1</v>
      </c>
      <c r="C9" s="4">
        <v>353.05500000000001</v>
      </c>
      <c r="D9" s="4">
        <v>2925.8470000000002</v>
      </c>
      <c r="E9" s="4">
        <v>728.91499999999996</v>
      </c>
      <c r="F9" s="7"/>
      <c r="G9" s="6"/>
      <c r="H9" s="7"/>
      <c r="I9" s="7"/>
      <c r="J9" s="7"/>
      <c r="K9" s="7"/>
      <c r="L9" s="7"/>
      <c r="M9" s="7"/>
      <c r="N9" s="7"/>
      <c r="O9" s="7"/>
      <c r="P9" s="1"/>
    </row>
    <row r="10" spans="2:16" ht="56.25" x14ac:dyDescent="0.2">
      <c r="B10" s="2" t="s">
        <v>2</v>
      </c>
      <c r="C10" s="4">
        <f>C9/C8*100</f>
        <v>5.9584948317687827</v>
      </c>
      <c r="D10" s="4">
        <f>D9/D8*100</f>
        <v>28.608669838490435</v>
      </c>
      <c r="E10" s="4">
        <f>E9/E8*100</f>
        <v>17.127784411945637</v>
      </c>
      <c r="F10" s="7"/>
      <c r="G10" s="6"/>
      <c r="H10" s="7"/>
      <c r="I10" s="7"/>
      <c r="J10" s="7"/>
      <c r="K10" s="7"/>
      <c r="L10" s="7"/>
      <c r="M10" s="7"/>
      <c r="N10" s="7"/>
      <c r="O10" s="7"/>
      <c r="P10" s="1"/>
    </row>
    <row r="11" spans="2:16" x14ac:dyDescent="0.2">
      <c r="G11" s="1"/>
      <c r="H11" s="1"/>
      <c r="I11" s="1"/>
      <c r="J11" s="1"/>
      <c r="K11" s="1"/>
      <c r="L11" s="1"/>
      <c r="M11" s="1"/>
      <c r="N11" s="1"/>
      <c r="O11" s="1"/>
      <c r="P11" s="1"/>
    </row>
  </sheetData>
  <mergeCells count="6">
    <mergeCell ref="C6:E6"/>
    <mergeCell ref="B6:B7"/>
    <mergeCell ref="G6:G7"/>
    <mergeCell ref="H6:O6"/>
    <mergeCell ref="D2:E2"/>
    <mergeCell ref="B4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110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за 2018 год</vt:lpstr>
      <vt:lpstr>'таблица за 2018 год'!Область_печати</vt:lpstr>
    </vt:vector>
  </TitlesOfParts>
  <Company>Квант-АС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Савик</dc:creator>
  <cp:lastModifiedBy>03 Жук 61-94-32</cp:lastModifiedBy>
  <cp:lastPrinted>2019-09-20T05:53:44Z</cp:lastPrinted>
  <dcterms:created xsi:type="dcterms:W3CDTF">2003-12-08T09:38:55Z</dcterms:created>
  <dcterms:modified xsi:type="dcterms:W3CDTF">2019-09-20T05:54:33Z</dcterms:modified>
</cp:coreProperties>
</file>